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duct development\"/>
    </mc:Choice>
  </mc:AlternateContent>
  <xr:revisionPtr revIDLastSave="0" documentId="13_ncr:1_{E882D231-D0DF-483B-8C41-EAEEE597A1BA}" xr6:coauthVersionLast="47" xr6:coauthVersionMax="47" xr10:uidLastSave="{00000000-0000-0000-0000-000000000000}"/>
  <bookViews>
    <workbookView xWindow="-108" yWindow="-108" windowWidth="23256" windowHeight="12456" tabRatio="733" xr2:uid="{00000000-000D-0000-FFFF-FFFF00000000}"/>
  </bookViews>
  <sheets>
    <sheet name="FMB_Models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9" l="1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R15" i="9"/>
  <c r="Q15" i="9"/>
  <c r="P15" i="9"/>
  <c r="O15" i="9"/>
  <c r="N15" i="9"/>
  <c r="M15" i="9"/>
  <c r="L15" i="9"/>
  <c r="K15" i="9"/>
  <c r="J15" i="9"/>
  <c r="I15" i="9"/>
  <c r="H15" i="9"/>
  <c r="P12" i="9"/>
  <c r="O12" i="9"/>
  <c r="N12" i="9"/>
  <c r="M12" i="9"/>
  <c r="L12" i="9"/>
  <c r="K12" i="9"/>
  <c r="J12" i="9"/>
  <c r="I12" i="9"/>
  <c r="H12" i="9"/>
  <c r="N9" i="9"/>
  <c r="M9" i="9"/>
  <c r="L9" i="9"/>
  <c r="K9" i="9"/>
  <c r="J9" i="9"/>
  <c r="I9" i="9"/>
  <c r="H9" i="9"/>
  <c r="L6" i="9"/>
  <c r="K6" i="9"/>
  <c r="J6" i="9"/>
  <c r="I6" i="9"/>
  <c r="H6" i="9"/>
  <c r="H4" i="9"/>
  <c r="I3" i="9"/>
  <c r="I4" i="9" l="1"/>
  <c r="J3" i="9"/>
  <c r="K3" i="9" l="1"/>
  <c r="J4" i="9"/>
  <c r="K4" i="9" l="1"/>
  <c r="L3" i="9"/>
  <c r="M3" i="9" l="1"/>
  <c r="L4" i="9"/>
  <c r="M4" i="9" l="1"/>
  <c r="N3" i="9"/>
  <c r="O3" i="9" l="1"/>
  <c r="N4" i="9"/>
  <c r="P3" i="9" l="1"/>
  <c r="O4" i="9"/>
  <c r="Q3" i="9" l="1"/>
  <c r="P4" i="9"/>
  <c r="Q4" i="9" l="1"/>
  <c r="R3" i="9"/>
  <c r="R4" i="9" l="1"/>
  <c r="S3" i="9"/>
  <c r="T3" i="9" l="1"/>
  <c r="S4" i="9"/>
  <c r="U3" i="9" l="1"/>
  <c r="T4" i="9"/>
  <c r="U4" i="9" l="1"/>
  <c r="V3" i="9"/>
  <c r="V4" i="9" l="1"/>
  <c r="W3" i="9"/>
  <c r="W4" i="9" s="1"/>
</calcChain>
</file>

<file path=xl/sharedStrings.xml><?xml version="1.0" encoding="utf-8"?>
<sst xmlns="http://schemas.openxmlformats.org/spreadsheetml/2006/main" count="29" uniqueCount="17">
  <si>
    <t>No.</t>
  </si>
  <si>
    <t>Fan Model</t>
  </si>
  <si>
    <t>Speed RPM</t>
  </si>
  <si>
    <t>Power (kw)</t>
  </si>
  <si>
    <t>Power (hp)</t>
  </si>
  <si>
    <t>Ps (inwg.) =</t>
  </si>
  <si>
    <t>Ps (pa.) =</t>
  </si>
  <si>
    <t>Q (CFM) =</t>
  </si>
  <si>
    <t>Q (M3/h) =</t>
  </si>
  <si>
    <t>TMB-350</t>
  </si>
  <si>
    <t>TMB-400</t>
  </si>
  <si>
    <t>TMB-450</t>
  </si>
  <si>
    <t>TMB-500</t>
  </si>
  <si>
    <t>TMB-560</t>
  </si>
  <si>
    <t>جدول انتخاب فن های قارچی - شرکت دانش بنیان طوفان ساز - ویرایش 2 - 050230</t>
  </si>
  <si>
    <t>TMB-280</t>
  </si>
  <si>
    <t>TMB-315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</si>
</sst>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/>
    </xf>
    <xf numFmtId="0" fontId="4" fillId="4" borderId="18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5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4" fillId="4" borderId="18" xfId="1" applyNumberFormat="1" applyFont="1" applyFill="1" applyBorder="1" applyAlignment="1">
      <alignment horizontal="center" vertical="center"/>
    </xf>
    <xf numFmtId="1" fontId="4" fillId="5" borderId="12" xfId="1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pageSetUpPr fitToPage="1"/>
  </sheetPr>
  <dimension ref="B1:X26"/>
  <sheetViews>
    <sheetView tabSelected="1" zoomScale="85" zoomScaleNormal="85" workbookViewId="0">
      <selection activeCell="Z17" sqref="Z17"/>
    </sheetView>
  </sheetViews>
  <sheetFormatPr defaultColWidth="9.109375" defaultRowHeight="14.4" x14ac:dyDescent="0.3"/>
  <cols>
    <col min="1" max="1" width="6.6640625" style="1" customWidth="1"/>
    <col min="2" max="2" width="8.33203125" style="1" customWidth="1"/>
    <col min="3" max="3" width="12.6640625" style="1" customWidth="1"/>
    <col min="4" max="4" width="9.109375" style="1"/>
    <col min="5" max="5" width="8.5546875" style="1" customWidth="1"/>
    <col min="6" max="6" width="8.33203125" style="1" customWidth="1"/>
    <col min="7" max="7" width="15.88671875" style="1" customWidth="1"/>
    <col min="8" max="16384" width="9.109375" style="1"/>
  </cols>
  <sheetData>
    <row r="1" spans="2:24" ht="15" thickBot="1" x14ac:dyDescent="0.35">
      <c r="G1" s="20"/>
      <c r="H1" s="20"/>
      <c r="K1" s="20"/>
      <c r="L1" s="20"/>
      <c r="O1" s="20"/>
      <c r="P1" s="20"/>
      <c r="S1" s="20"/>
      <c r="T1" s="20"/>
      <c r="W1" s="20"/>
      <c r="X1" s="20"/>
    </row>
    <row r="2" spans="2:24" ht="30" thickBot="1" x14ac:dyDescent="0.35">
      <c r="B2" s="21" t="s">
        <v>14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3"/>
    </row>
    <row r="3" spans="2:24" ht="15" customHeight="1" x14ac:dyDescent="0.3">
      <c r="B3" s="28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2" t="s">
        <v>5</v>
      </c>
      <c r="H3" s="3">
        <v>0.1</v>
      </c>
      <c r="I3" s="3">
        <f>H3+0.1</f>
        <v>0.2</v>
      </c>
      <c r="J3" s="3">
        <f t="shared" ref="J3:W3" si="0">I3+0.1</f>
        <v>0.30000000000000004</v>
      </c>
      <c r="K3" s="3">
        <f t="shared" si="0"/>
        <v>0.4</v>
      </c>
      <c r="L3" s="3">
        <f t="shared" si="0"/>
        <v>0.5</v>
      </c>
      <c r="M3" s="3">
        <f t="shared" si="0"/>
        <v>0.6</v>
      </c>
      <c r="N3" s="3">
        <f t="shared" si="0"/>
        <v>0.7</v>
      </c>
      <c r="O3" s="3">
        <f t="shared" si="0"/>
        <v>0.79999999999999993</v>
      </c>
      <c r="P3" s="3">
        <f t="shared" si="0"/>
        <v>0.89999999999999991</v>
      </c>
      <c r="Q3" s="3">
        <f t="shared" si="0"/>
        <v>0.99999999999999989</v>
      </c>
      <c r="R3" s="3">
        <f>Q3+0.1</f>
        <v>1.0999999999999999</v>
      </c>
      <c r="S3" s="3">
        <f t="shared" si="0"/>
        <v>1.2</v>
      </c>
      <c r="T3" s="3">
        <f>S3+0.1</f>
        <v>1.3</v>
      </c>
      <c r="U3" s="3">
        <f t="shared" si="0"/>
        <v>1.4000000000000001</v>
      </c>
      <c r="V3" s="3">
        <f t="shared" si="0"/>
        <v>1.5000000000000002</v>
      </c>
      <c r="W3" s="8">
        <f t="shared" si="0"/>
        <v>1.6000000000000003</v>
      </c>
    </row>
    <row r="4" spans="2:24" x14ac:dyDescent="0.3">
      <c r="B4" s="29"/>
      <c r="C4" s="31"/>
      <c r="D4" s="31"/>
      <c r="E4" s="31"/>
      <c r="F4" s="31"/>
      <c r="G4" s="4" t="s">
        <v>6</v>
      </c>
      <c r="H4" s="19">
        <f>H3*254</f>
        <v>25.400000000000002</v>
      </c>
      <c r="I4" s="19">
        <f t="shared" ref="I4:W4" si="1">I3*254</f>
        <v>50.800000000000004</v>
      </c>
      <c r="J4" s="19">
        <f t="shared" si="1"/>
        <v>76.200000000000017</v>
      </c>
      <c r="K4" s="19">
        <f t="shared" si="1"/>
        <v>101.60000000000001</v>
      </c>
      <c r="L4" s="19">
        <f t="shared" si="1"/>
        <v>127</v>
      </c>
      <c r="M4" s="19">
        <f t="shared" si="1"/>
        <v>152.4</v>
      </c>
      <c r="N4" s="19">
        <f t="shared" si="1"/>
        <v>177.79999999999998</v>
      </c>
      <c r="O4" s="19">
        <f t="shared" si="1"/>
        <v>203.2</v>
      </c>
      <c r="P4" s="19">
        <f t="shared" si="1"/>
        <v>228.59999999999997</v>
      </c>
      <c r="Q4" s="19">
        <f t="shared" si="1"/>
        <v>253.99999999999997</v>
      </c>
      <c r="R4" s="19">
        <f t="shared" si="1"/>
        <v>279.39999999999998</v>
      </c>
      <c r="S4" s="19">
        <f t="shared" si="1"/>
        <v>304.8</v>
      </c>
      <c r="T4" s="19">
        <f t="shared" si="1"/>
        <v>330.2</v>
      </c>
      <c r="U4" s="19">
        <f t="shared" si="1"/>
        <v>355.6</v>
      </c>
      <c r="V4" s="19">
        <f t="shared" si="1"/>
        <v>381.00000000000006</v>
      </c>
      <c r="W4" s="19">
        <f t="shared" si="1"/>
        <v>406.40000000000009</v>
      </c>
    </row>
    <row r="5" spans="2:24" ht="15" thickBot="1" x14ac:dyDescent="0.35">
      <c r="B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5"/>
      <c r="V5" s="6"/>
      <c r="W5" s="6"/>
    </row>
    <row r="6" spans="2:24" x14ac:dyDescent="0.3">
      <c r="B6" s="24">
        <v>1</v>
      </c>
      <c r="C6" s="26" t="s">
        <v>15</v>
      </c>
      <c r="D6" s="26">
        <v>1400</v>
      </c>
      <c r="E6" s="26">
        <v>0.25</v>
      </c>
      <c r="F6" s="26">
        <v>0.33</v>
      </c>
      <c r="G6" s="7" t="s">
        <v>7</v>
      </c>
      <c r="H6" s="18">
        <f>H7/1.7</f>
        <v>623.52941176470586</v>
      </c>
      <c r="I6" s="18">
        <f t="shared" ref="I6:L6" si="2">I7/1.7</f>
        <v>479.41176470588238</v>
      </c>
      <c r="J6" s="18">
        <f t="shared" si="2"/>
        <v>335.29411764705884</v>
      </c>
      <c r="K6" s="18">
        <f t="shared" si="2"/>
        <v>205.88235294117646</v>
      </c>
      <c r="L6" s="18">
        <f t="shared" si="2"/>
        <v>117.64705882352942</v>
      </c>
      <c r="M6" s="6"/>
      <c r="N6" s="6"/>
      <c r="O6" s="6"/>
      <c r="P6" s="6"/>
      <c r="Q6" s="6"/>
      <c r="R6" s="6"/>
      <c r="S6" s="6"/>
      <c r="T6" s="6"/>
      <c r="U6" s="5"/>
      <c r="V6" s="6"/>
      <c r="W6" s="6"/>
    </row>
    <row r="7" spans="2:24" ht="15" thickBot="1" x14ac:dyDescent="0.35">
      <c r="B7" s="25"/>
      <c r="C7" s="27"/>
      <c r="D7" s="27"/>
      <c r="E7" s="27"/>
      <c r="F7" s="27"/>
      <c r="G7" s="9" t="s">
        <v>8</v>
      </c>
      <c r="H7" s="10">
        <v>1060</v>
      </c>
      <c r="I7" s="10">
        <v>815</v>
      </c>
      <c r="J7" s="10">
        <v>570</v>
      </c>
      <c r="K7" s="10">
        <v>350</v>
      </c>
      <c r="L7" s="10">
        <v>200</v>
      </c>
      <c r="M7" s="6"/>
      <c r="N7" s="6"/>
      <c r="O7" s="6"/>
      <c r="P7" s="6"/>
      <c r="Q7" s="6"/>
      <c r="R7" s="6"/>
      <c r="S7" s="6"/>
      <c r="T7" s="6"/>
      <c r="U7" s="5"/>
      <c r="V7" s="6"/>
      <c r="W7" s="6"/>
    </row>
    <row r="8" spans="2:24" ht="15" thickBot="1" x14ac:dyDescent="0.35">
      <c r="B8" s="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5"/>
      <c r="V8" s="6"/>
      <c r="W8" s="6"/>
    </row>
    <row r="9" spans="2:24" x14ac:dyDescent="0.3">
      <c r="B9" s="24">
        <v>2</v>
      </c>
      <c r="C9" s="26" t="s">
        <v>16</v>
      </c>
      <c r="D9" s="26">
        <v>1400</v>
      </c>
      <c r="E9" s="26">
        <v>0.37</v>
      </c>
      <c r="F9" s="26">
        <v>0.5</v>
      </c>
      <c r="G9" s="7" t="s">
        <v>7</v>
      </c>
      <c r="H9" s="18">
        <f>H10/1.7</f>
        <v>882.35294117647061</v>
      </c>
      <c r="I9" s="18">
        <f t="shared" ref="I9:N9" si="3">I10/1.7</f>
        <v>805.88235294117646</v>
      </c>
      <c r="J9" s="18">
        <f t="shared" si="3"/>
        <v>682.35294117647061</v>
      </c>
      <c r="K9" s="18">
        <f t="shared" si="3"/>
        <v>523.52941176470586</v>
      </c>
      <c r="L9" s="18">
        <f t="shared" si="3"/>
        <v>363.52941176470591</v>
      </c>
      <c r="M9" s="18">
        <f t="shared" si="3"/>
        <v>264.70588235294116</v>
      </c>
      <c r="N9" s="18">
        <f t="shared" si="3"/>
        <v>176.47058823529412</v>
      </c>
      <c r="O9" s="6"/>
      <c r="P9" s="6"/>
      <c r="Q9" s="6"/>
      <c r="R9" s="6"/>
      <c r="S9" s="6"/>
      <c r="T9" s="6"/>
      <c r="U9" s="5"/>
      <c r="V9" s="6"/>
      <c r="W9" s="6"/>
    </row>
    <row r="10" spans="2:24" ht="15" thickBot="1" x14ac:dyDescent="0.35">
      <c r="B10" s="25"/>
      <c r="C10" s="27"/>
      <c r="D10" s="27"/>
      <c r="E10" s="27"/>
      <c r="F10" s="27"/>
      <c r="G10" s="9" t="s">
        <v>8</v>
      </c>
      <c r="H10" s="10">
        <v>1500</v>
      </c>
      <c r="I10" s="10">
        <v>1370</v>
      </c>
      <c r="J10" s="10">
        <v>1160</v>
      </c>
      <c r="K10" s="10">
        <v>890</v>
      </c>
      <c r="L10" s="10">
        <v>618</v>
      </c>
      <c r="M10" s="10">
        <v>450</v>
      </c>
      <c r="N10" s="10">
        <v>300</v>
      </c>
      <c r="O10" s="6"/>
      <c r="P10" s="6"/>
      <c r="Q10" s="6"/>
      <c r="R10" s="6"/>
      <c r="S10" s="6"/>
      <c r="T10" s="6"/>
      <c r="U10" s="5"/>
      <c r="V10" s="6"/>
      <c r="W10" s="6"/>
    </row>
    <row r="11" spans="2:24" ht="15" thickBot="1" x14ac:dyDescent="0.35">
      <c r="B11" s="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5"/>
      <c r="V11" s="6"/>
      <c r="W11" s="6"/>
    </row>
    <row r="12" spans="2:24" x14ac:dyDescent="0.3">
      <c r="B12" s="24">
        <v>3</v>
      </c>
      <c r="C12" s="26" t="s">
        <v>9</v>
      </c>
      <c r="D12" s="26">
        <v>1400</v>
      </c>
      <c r="E12" s="26">
        <v>0.55000000000000004</v>
      </c>
      <c r="F12" s="26">
        <v>0.75</v>
      </c>
      <c r="G12" s="7" t="s">
        <v>7</v>
      </c>
      <c r="H12" s="18">
        <f>H13/1.7</f>
        <v>1294.1176470588236</v>
      </c>
      <c r="I12" s="18">
        <f t="shared" ref="I12:P12" si="4">I13/1.7</f>
        <v>1223.5294117647059</v>
      </c>
      <c r="J12" s="18">
        <f t="shared" si="4"/>
        <v>1163.5294117647059</v>
      </c>
      <c r="K12" s="18">
        <f t="shared" si="4"/>
        <v>1051.7647058823529</v>
      </c>
      <c r="L12" s="18">
        <f t="shared" si="4"/>
        <v>947.05882352941182</v>
      </c>
      <c r="M12" s="18">
        <f t="shared" si="4"/>
        <v>882.35294117647061</v>
      </c>
      <c r="N12" s="18">
        <f t="shared" si="4"/>
        <v>774.70588235294122</v>
      </c>
      <c r="O12" s="18">
        <f t="shared" si="4"/>
        <v>608.82352941176475</v>
      </c>
      <c r="P12" s="18">
        <f t="shared" si="4"/>
        <v>500</v>
      </c>
      <c r="Q12" s="6"/>
      <c r="R12" s="6"/>
      <c r="S12" s="6"/>
      <c r="T12" s="6"/>
      <c r="U12" s="5"/>
      <c r="V12" s="6"/>
      <c r="W12" s="6"/>
    </row>
    <row r="13" spans="2:24" ht="15" thickBot="1" x14ac:dyDescent="0.35">
      <c r="B13" s="25"/>
      <c r="C13" s="27"/>
      <c r="D13" s="27"/>
      <c r="E13" s="27"/>
      <c r="F13" s="27"/>
      <c r="G13" s="9" t="s">
        <v>8</v>
      </c>
      <c r="H13" s="10">
        <v>2200</v>
      </c>
      <c r="I13" s="10">
        <v>2080</v>
      </c>
      <c r="J13" s="10">
        <v>1978</v>
      </c>
      <c r="K13" s="10">
        <v>1788</v>
      </c>
      <c r="L13" s="10">
        <v>1610</v>
      </c>
      <c r="M13" s="10">
        <v>1500</v>
      </c>
      <c r="N13" s="10">
        <v>1317</v>
      </c>
      <c r="O13" s="10">
        <v>1035</v>
      </c>
      <c r="P13" s="10">
        <v>850</v>
      </c>
      <c r="Q13" s="6"/>
      <c r="R13" s="6"/>
      <c r="S13" s="6"/>
      <c r="T13" s="6"/>
      <c r="U13" s="5"/>
      <c r="V13" s="6"/>
      <c r="W13" s="6"/>
    </row>
    <row r="14" spans="2:24" ht="15" thickBot="1" x14ac:dyDescent="0.35">
      <c r="B14" s="11"/>
      <c r="C14" s="12"/>
      <c r="D14" s="12"/>
      <c r="E14" s="12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5"/>
      <c r="V14" s="6"/>
      <c r="W14" s="6"/>
    </row>
    <row r="15" spans="2:24" x14ac:dyDescent="0.3">
      <c r="B15" s="24">
        <v>4</v>
      </c>
      <c r="C15" s="26" t="s">
        <v>10</v>
      </c>
      <c r="D15" s="26">
        <v>1400</v>
      </c>
      <c r="E15" s="26">
        <v>0.75</v>
      </c>
      <c r="F15" s="26">
        <v>1</v>
      </c>
      <c r="G15" s="7" t="s">
        <v>7</v>
      </c>
      <c r="H15" s="18">
        <f>H16/1.7</f>
        <v>1982.3529411764707</v>
      </c>
      <c r="I15" s="18">
        <f t="shared" ref="I15:R15" si="5">I16/1.7</f>
        <v>1371.1764705882354</v>
      </c>
      <c r="J15" s="18">
        <f t="shared" si="5"/>
        <v>1817.6470588235295</v>
      </c>
      <c r="K15" s="18">
        <f t="shared" si="5"/>
        <v>1705.8823529411766</v>
      </c>
      <c r="L15" s="18">
        <f t="shared" si="5"/>
        <v>1588.2352941176471</v>
      </c>
      <c r="M15" s="18">
        <f t="shared" si="5"/>
        <v>1488.2352941176471</v>
      </c>
      <c r="N15" s="18">
        <f t="shared" si="5"/>
        <v>1400</v>
      </c>
      <c r="O15" s="18">
        <f t="shared" si="5"/>
        <v>12647.058823529413</v>
      </c>
      <c r="P15" s="18">
        <f t="shared" si="5"/>
        <v>1741.1764705882354</v>
      </c>
      <c r="Q15" s="18">
        <f t="shared" si="5"/>
        <v>988.23529411764707</v>
      </c>
      <c r="R15" s="18">
        <f t="shared" si="5"/>
        <v>823.52941176470586</v>
      </c>
      <c r="S15" s="6"/>
      <c r="T15" s="6"/>
      <c r="U15" s="5"/>
      <c r="V15" s="6"/>
      <c r="W15" s="6"/>
    </row>
    <row r="16" spans="2:24" ht="15" thickBot="1" x14ac:dyDescent="0.35">
      <c r="B16" s="25"/>
      <c r="C16" s="27"/>
      <c r="D16" s="27"/>
      <c r="E16" s="27"/>
      <c r="F16" s="27"/>
      <c r="G16" s="9" t="s">
        <v>8</v>
      </c>
      <c r="H16" s="10">
        <v>3370</v>
      </c>
      <c r="I16" s="10">
        <v>2331</v>
      </c>
      <c r="J16" s="10">
        <v>3090</v>
      </c>
      <c r="K16" s="10">
        <v>2900</v>
      </c>
      <c r="L16" s="10">
        <v>2700</v>
      </c>
      <c r="M16" s="10">
        <v>2530</v>
      </c>
      <c r="N16" s="10">
        <v>2380</v>
      </c>
      <c r="O16" s="10">
        <v>21500</v>
      </c>
      <c r="P16" s="10">
        <v>2960</v>
      </c>
      <c r="Q16" s="10">
        <v>1680</v>
      </c>
      <c r="R16" s="10">
        <v>1400</v>
      </c>
      <c r="S16" s="6"/>
      <c r="T16" s="6"/>
      <c r="U16" s="5"/>
      <c r="V16" s="6"/>
      <c r="W16" s="6"/>
    </row>
    <row r="17" spans="2:23" ht="15" thickBot="1" x14ac:dyDescent="0.35">
      <c r="B17" s="11"/>
      <c r="C17" s="12"/>
      <c r="D17" s="12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5"/>
      <c r="V17" s="6"/>
      <c r="W17" s="6"/>
    </row>
    <row r="18" spans="2:23" x14ac:dyDescent="0.3">
      <c r="B18" s="24">
        <v>5</v>
      </c>
      <c r="C18" s="26" t="s">
        <v>11</v>
      </c>
      <c r="D18" s="26">
        <v>1400</v>
      </c>
      <c r="E18" s="26">
        <v>1.1000000000000001</v>
      </c>
      <c r="F18" s="26">
        <v>1.5</v>
      </c>
      <c r="G18" s="7" t="s">
        <v>7</v>
      </c>
      <c r="H18" s="18">
        <f>H19/1.7</f>
        <v>2882.3529411764707</v>
      </c>
      <c r="I18" s="18">
        <f t="shared" ref="I18:U18" si="6">I19/1.7</f>
        <v>2764.7058823529414</v>
      </c>
      <c r="J18" s="18">
        <f t="shared" si="6"/>
        <v>2647.0588235294117</v>
      </c>
      <c r="K18" s="18">
        <f t="shared" si="6"/>
        <v>2529.4117647058824</v>
      </c>
      <c r="L18" s="18">
        <f t="shared" si="6"/>
        <v>2411.7647058823532</v>
      </c>
      <c r="M18" s="18">
        <f t="shared" si="6"/>
        <v>2294.1176470588234</v>
      </c>
      <c r="N18" s="18">
        <f t="shared" si="6"/>
        <v>2264.7058823529414</v>
      </c>
      <c r="O18" s="18">
        <f t="shared" si="6"/>
        <v>2117.6470588235293</v>
      </c>
      <c r="P18" s="18">
        <f t="shared" si="6"/>
        <v>1982.3529411764707</v>
      </c>
      <c r="Q18" s="18">
        <f t="shared" si="6"/>
        <v>1823.5294117647059</v>
      </c>
      <c r="R18" s="18">
        <f t="shared" si="6"/>
        <v>1647.0588235294117</v>
      </c>
      <c r="S18" s="18">
        <f t="shared" si="6"/>
        <v>1529.4117647058824</v>
      </c>
      <c r="T18" s="18">
        <f t="shared" si="6"/>
        <v>1411.7647058823529</v>
      </c>
      <c r="U18" s="18">
        <f t="shared" si="6"/>
        <v>1176.4705882352941</v>
      </c>
      <c r="V18" s="6"/>
      <c r="W18" s="6"/>
    </row>
    <row r="19" spans="2:23" ht="15" thickBot="1" x14ac:dyDescent="0.35">
      <c r="B19" s="25"/>
      <c r="C19" s="27"/>
      <c r="D19" s="27"/>
      <c r="E19" s="27"/>
      <c r="F19" s="27"/>
      <c r="G19" s="9" t="s">
        <v>8</v>
      </c>
      <c r="H19" s="10">
        <v>4900</v>
      </c>
      <c r="I19" s="10">
        <v>4700</v>
      </c>
      <c r="J19" s="10">
        <v>4500</v>
      </c>
      <c r="K19" s="10">
        <v>4300</v>
      </c>
      <c r="L19" s="10">
        <v>4100</v>
      </c>
      <c r="M19" s="10">
        <v>3900</v>
      </c>
      <c r="N19" s="10">
        <v>3850</v>
      </c>
      <c r="O19" s="10">
        <v>3600</v>
      </c>
      <c r="P19" s="10">
        <v>3370</v>
      </c>
      <c r="Q19" s="10">
        <v>3100</v>
      </c>
      <c r="R19" s="10">
        <v>2800</v>
      </c>
      <c r="S19" s="10">
        <v>2600</v>
      </c>
      <c r="T19" s="10">
        <v>2400</v>
      </c>
      <c r="U19" s="10">
        <v>2000</v>
      </c>
      <c r="V19" s="6"/>
      <c r="W19" s="6"/>
    </row>
    <row r="20" spans="2:23" ht="15" thickBot="1" x14ac:dyDescent="0.35">
      <c r="B20" s="11"/>
      <c r="C20" s="12"/>
      <c r="D20" s="12"/>
      <c r="E20" s="12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5"/>
      <c r="V20" s="6"/>
      <c r="W20" s="6"/>
    </row>
    <row r="21" spans="2:23" x14ac:dyDescent="0.3">
      <c r="B21" s="24">
        <v>6</v>
      </c>
      <c r="C21" s="26" t="s">
        <v>12</v>
      </c>
      <c r="D21" s="26">
        <v>1400</v>
      </c>
      <c r="E21" s="26">
        <v>1.5</v>
      </c>
      <c r="F21" s="26">
        <v>2</v>
      </c>
      <c r="G21" s="7" t="s">
        <v>7</v>
      </c>
      <c r="H21" s="18">
        <f>H22/1.7</f>
        <v>3941.1764705882356</v>
      </c>
      <c r="I21" s="18">
        <f t="shared" ref="I21:V21" si="7">I22/1.7</f>
        <v>3823.5294117647059</v>
      </c>
      <c r="J21" s="18">
        <f t="shared" si="7"/>
        <v>3705.8823529411766</v>
      </c>
      <c r="K21" s="18">
        <f t="shared" si="7"/>
        <v>3588.2352941176473</v>
      </c>
      <c r="L21" s="18">
        <f t="shared" si="7"/>
        <v>3470.5882352941176</v>
      </c>
      <c r="M21" s="18">
        <f t="shared" si="7"/>
        <v>3352.9411764705883</v>
      </c>
      <c r="N21" s="18">
        <f t="shared" si="7"/>
        <v>3235.294117647059</v>
      </c>
      <c r="O21" s="18">
        <f t="shared" si="7"/>
        <v>3058.8235294117649</v>
      </c>
      <c r="P21" s="18">
        <f t="shared" si="7"/>
        <v>2970.5882352941176</v>
      </c>
      <c r="Q21" s="18">
        <f t="shared" si="7"/>
        <v>2882.3529411764707</v>
      </c>
      <c r="R21" s="18">
        <f t="shared" si="7"/>
        <v>2705.8823529411766</v>
      </c>
      <c r="S21" s="18">
        <f t="shared" si="7"/>
        <v>2588.2352941176473</v>
      </c>
      <c r="T21" s="18">
        <f t="shared" si="7"/>
        <v>2411.7647058823532</v>
      </c>
      <c r="U21" s="18">
        <f t="shared" si="7"/>
        <v>2264.7058823529414</v>
      </c>
      <c r="V21" s="18">
        <f t="shared" si="7"/>
        <v>2058.8235294117649</v>
      </c>
      <c r="W21" s="6"/>
    </row>
    <row r="22" spans="2:23" ht="15" thickBot="1" x14ac:dyDescent="0.35">
      <c r="B22" s="25"/>
      <c r="C22" s="27"/>
      <c r="D22" s="27"/>
      <c r="E22" s="27"/>
      <c r="F22" s="27"/>
      <c r="G22" s="9" t="s">
        <v>8</v>
      </c>
      <c r="H22" s="10">
        <v>6700</v>
      </c>
      <c r="I22" s="10">
        <v>6500</v>
      </c>
      <c r="J22" s="10">
        <v>6300</v>
      </c>
      <c r="K22" s="10">
        <v>6100</v>
      </c>
      <c r="L22" s="10">
        <v>5900</v>
      </c>
      <c r="M22" s="10">
        <v>5700</v>
      </c>
      <c r="N22" s="10">
        <v>5500</v>
      </c>
      <c r="O22" s="10">
        <v>5200</v>
      </c>
      <c r="P22" s="10">
        <v>5050</v>
      </c>
      <c r="Q22" s="10">
        <v>4900</v>
      </c>
      <c r="R22" s="10">
        <v>4600</v>
      </c>
      <c r="S22" s="10">
        <v>4400</v>
      </c>
      <c r="T22" s="10">
        <v>4100</v>
      </c>
      <c r="U22" s="10">
        <v>3850</v>
      </c>
      <c r="V22" s="10">
        <v>3500</v>
      </c>
      <c r="W22" s="6"/>
    </row>
    <row r="23" spans="2:23" ht="15" thickBot="1" x14ac:dyDescent="0.35">
      <c r="B23" s="11"/>
      <c r="C23" s="12"/>
      <c r="D23" s="12"/>
      <c r="E23" s="12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5"/>
      <c r="V23" s="6"/>
      <c r="W23" s="6"/>
    </row>
    <row r="24" spans="2:23" x14ac:dyDescent="0.3">
      <c r="B24" s="24">
        <v>7</v>
      </c>
      <c r="C24" s="26" t="s">
        <v>13</v>
      </c>
      <c r="D24" s="26">
        <v>1400</v>
      </c>
      <c r="E24" s="26">
        <v>2.2000000000000002</v>
      </c>
      <c r="F24" s="26">
        <v>3</v>
      </c>
      <c r="G24" s="7" t="s">
        <v>7</v>
      </c>
      <c r="H24" s="18">
        <f>H25/1.7</f>
        <v>5588.2352941176468</v>
      </c>
      <c r="I24" s="18">
        <f t="shared" ref="I24:W24" si="8">I25/1.7</f>
        <v>5470.588235294118</v>
      </c>
      <c r="J24" s="18">
        <f t="shared" si="8"/>
        <v>5294.1176470588234</v>
      </c>
      <c r="K24" s="18">
        <f t="shared" si="8"/>
        <v>5211.7647058823532</v>
      </c>
      <c r="L24" s="18">
        <f t="shared" si="8"/>
        <v>5058.8235294117649</v>
      </c>
      <c r="M24" s="18">
        <f t="shared" si="8"/>
        <v>5029.4117647058829</v>
      </c>
      <c r="N24" s="18">
        <f t="shared" si="8"/>
        <v>4882.3529411764703</v>
      </c>
      <c r="O24" s="18">
        <f t="shared" si="8"/>
        <v>4705.8823529411766</v>
      </c>
      <c r="P24" s="18">
        <f t="shared" si="8"/>
        <v>4529.4117647058829</v>
      </c>
      <c r="Q24" s="18">
        <f t="shared" si="8"/>
        <v>4264.7058823529414</v>
      </c>
      <c r="R24" s="18">
        <f t="shared" si="8"/>
        <v>4117.6470588235297</v>
      </c>
      <c r="S24" s="18">
        <f t="shared" si="8"/>
        <v>4058.8235294117649</v>
      </c>
      <c r="T24" s="18">
        <f t="shared" si="8"/>
        <v>3852.9411764705883</v>
      </c>
      <c r="U24" s="18">
        <f t="shared" si="8"/>
        <v>3676.4705882352941</v>
      </c>
      <c r="V24" s="18">
        <f t="shared" si="8"/>
        <v>3529.4117647058824</v>
      </c>
      <c r="W24" s="18">
        <f t="shared" si="8"/>
        <v>3352.9411764705883</v>
      </c>
    </row>
    <row r="25" spans="2:23" ht="15" thickBot="1" x14ac:dyDescent="0.35">
      <c r="B25" s="25"/>
      <c r="C25" s="27"/>
      <c r="D25" s="27"/>
      <c r="E25" s="27"/>
      <c r="F25" s="27"/>
      <c r="G25" s="9" t="s">
        <v>8</v>
      </c>
      <c r="H25" s="10">
        <v>9500</v>
      </c>
      <c r="I25" s="10">
        <v>9300</v>
      </c>
      <c r="J25" s="10">
        <v>9000</v>
      </c>
      <c r="K25" s="10">
        <v>8860</v>
      </c>
      <c r="L25" s="10">
        <v>8600</v>
      </c>
      <c r="M25" s="10">
        <v>8550</v>
      </c>
      <c r="N25" s="10">
        <v>8300</v>
      </c>
      <c r="O25" s="10">
        <v>8000</v>
      </c>
      <c r="P25" s="10">
        <v>7700</v>
      </c>
      <c r="Q25" s="10">
        <v>7250</v>
      </c>
      <c r="R25" s="10">
        <v>7000</v>
      </c>
      <c r="S25" s="10">
        <v>6900</v>
      </c>
      <c r="T25" s="10">
        <v>6550</v>
      </c>
      <c r="U25" s="10">
        <v>6250</v>
      </c>
      <c r="V25" s="10">
        <v>6000</v>
      </c>
      <c r="W25" s="10">
        <v>5700</v>
      </c>
    </row>
    <row r="26" spans="2:23" ht="15" thickBot="1" x14ac:dyDescent="0.35">
      <c r="B26" s="13"/>
      <c r="C26" s="14"/>
      <c r="D26" s="14"/>
      <c r="E26" s="15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6"/>
      <c r="W26" s="16"/>
    </row>
  </sheetData>
  <mergeCells count="41">
    <mergeCell ref="B24:B25"/>
    <mergeCell ref="C24:C25"/>
    <mergeCell ref="D24:D25"/>
    <mergeCell ref="E24:E25"/>
    <mergeCell ref="F24:F25"/>
    <mergeCell ref="B21:B22"/>
    <mergeCell ref="C21:C22"/>
    <mergeCell ref="D21:D22"/>
    <mergeCell ref="E21:E22"/>
    <mergeCell ref="F21:F22"/>
    <mergeCell ref="B18:B19"/>
    <mergeCell ref="C18:C19"/>
    <mergeCell ref="D18:D19"/>
    <mergeCell ref="E18:E19"/>
    <mergeCell ref="F18:F19"/>
    <mergeCell ref="B12:B13"/>
    <mergeCell ref="C12:C13"/>
    <mergeCell ref="D12:D13"/>
    <mergeCell ref="E12:E13"/>
    <mergeCell ref="F12:F13"/>
    <mergeCell ref="B15:B16"/>
    <mergeCell ref="C15:C16"/>
    <mergeCell ref="D15:D16"/>
    <mergeCell ref="E15:E16"/>
    <mergeCell ref="F15:F16"/>
    <mergeCell ref="B2:W2"/>
    <mergeCell ref="B9:B10"/>
    <mergeCell ref="C9:C10"/>
    <mergeCell ref="D9:D10"/>
    <mergeCell ref="E9:E10"/>
    <mergeCell ref="F9:F10"/>
    <mergeCell ref="B6:B7"/>
    <mergeCell ref="C6:C7"/>
    <mergeCell ref="D6:D7"/>
    <mergeCell ref="E6:E7"/>
    <mergeCell ref="F6:F7"/>
    <mergeCell ref="B3:B4"/>
    <mergeCell ref="C3:C4"/>
    <mergeCell ref="D3:D4"/>
    <mergeCell ref="E3:E4"/>
    <mergeCell ref="F3:F4"/>
  </mergeCells>
  <pageMargins left="0.25" right="0.25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FMB_Models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SAHAR</cp:lastModifiedBy>
  <cp:lastPrinted>2026-05-16T04:08:44Z</cp:lastPrinted>
  <dcterms:created xsi:type="dcterms:W3CDTF">2017-12-04T11:35:07Z</dcterms:created>
  <dcterms:modified xsi:type="dcterms:W3CDTF">2026-06-02T14:50:52Z</dcterms:modified>
</cp:coreProperties>
</file>